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milholman/Documents/FIREMNÍ/PROJEKTY/PROJEKTY 2026/PW ATELIER_MACKOVIK/FRENŠTÁT UČEBNA/PROJEKT R1/EDIT/VV BEZ CEN/"/>
    </mc:Choice>
  </mc:AlternateContent>
  <xr:revisionPtr revIDLastSave="0" documentId="13_ncr:1_{E6BA9CAA-8CB9-794B-B394-18CB23E86E75}" xr6:coauthVersionLast="47" xr6:coauthVersionMax="47" xr10:uidLastSave="{00000000-0000-0000-0000-000000000000}"/>
  <bookViews>
    <workbookView xWindow="39120" yWindow="660" windowWidth="34560" windowHeight="20020" activeTab="1" xr2:uid="{500D79C9-9D97-497E-82CF-65541AD0491A}"/>
  </bookViews>
  <sheets>
    <sheet name="Titulní list" sheetId="1" r:id="rId1"/>
    <sheet name="Rekapitulace" sheetId="3" r:id="rId2"/>
    <sheet name="Položky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3" l="1"/>
  <c r="G42" i="2"/>
  <c r="G7" i="2"/>
  <c r="G28" i="2"/>
  <c r="G27" i="2"/>
  <c r="G26" i="2"/>
  <c r="G50" i="2"/>
  <c r="G49" i="2"/>
  <c r="G48" i="2"/>
  <c r="A21" i="2"/>
  <c r="A22" i="2" s="1"/>
  <c r="A23" i="2" s="1"/>
  <c r="A24" i="2" s="1"/>
  <c r="A25" i="2" s="1"/>
  <c r="A26" i="2" s="1"/>
  <c r="A27" i="2" s="1"/>
  <c r="A28" i="2" s="1"/>
  <c r="G47" i="2"/>
  <c r="G46" i="2"/>
  <c r="G45" i="2"/>
  <c r="E44" i="2"/>
  <c r="G44" i="2" s="1"/>
  <c r="E41" i="2"/>
  <c r="G41" i="2" s="1"/>
  <c r="E40" i="2"/>
  <c r="G40" i="2" s="1"/>
  <c r="E38" i="2"/>
  <c r="G38" i="2" s="1"/>
  <c r="G24" i="2"/>
  <c r="G21" i="2"/>
  <c r="G13" i="2"/>
  <c r="G12" i="2"/>
  <c r="G73" i="2"/>
  <c r="G72" i="2"/>
  <c r="G71" i="2"/>
  <c r="G20" i="2"/>
  <c r="G25" i="2"/>
  <c r="G23" i="2"/>
  <c r="G22" i="2"/>
  <c r="A6" i="2"/>
  <c r="A61" i="2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D17" i="3"/>
  <c r="D18" i="3" s="1"/>
  <c r="D9" i="3"/>
  <c r="D8" i="3"/>
  <c r="A38" i="2"/>
  <c r="A39" i="2" s="1"/>
  <c r="A40" i="2" s="1"/>
  <c r="A41" i="2" s="1"/>
  <c r="E37" i="2"/>
  <c r="G37" i="2" s="1"/>
  <c r="G70" i="2"/>
  <c r="G69" i="2"/>
  <c r="G68" i="2"/>
  <c r="G67" i="2"/>
  <c r="G66" i="2"/>
  <c r="G65" i="2"/>
  <c r="G64" i="2"/>
  <c r="G63" i="2"/>
  <c r="G62" i="2"/>
  <c r="G61" i="2"/>
  <c r="G60" i="2"/>
  <c r="G43" i="2"/>
  <c r="G39" i="2"/>
  <c r="G11" i="2"/>
  <c r="G10" i="2"/>
  <c r="G9" i="2"/>
  <c r="G8" i="2"/>
  <c r="G6" i="2"/>
  <c r="G5" i="2"/>
  <c r="G76" i="2" l="1"/>
  <c r="G16" i="2"/>
  <c r="D5" i="3" s="1"/>
  <c r="G31" i="2"/>
  <c r="D7" i="3" s="1"/>
  <c r="G53" i="2"/>
  <c r="D6" i="3" s="1"/>
  <c r="A43" i="2"/>
  <c r="A44" i="2" s="1"/>
  <c r="A45" i="2" s="1"/>
  <c r="A46" i="2" s="1"/>
  <c r="A47" i="2" s="1"/>
  <c r="A48" i="2" s="1"/>
  <c r="A42" i="2"/>
  <c r="A8" i="2"/>
  <c r="A9" i="2" s="1"/>
  <c r="A10" i="2" s="1"/>
  <c r="A11" i="2" s="1"/>
  <c r="A12" i="2" s="1"/>
  <c r="A13" i="2" s="1"/>
  <c r="A7" i="2"/>
  <c r="A49" i="2"/>
  <c r="A50" i="2" s="1"/>
  <c r="D13" i="3" l="1"/>
  <c r="D14" i="3" s="1"/>
  <c r="D10" i="3"/>
  <c r="D24" i="3" l="1"/>
  <c r="D25" i="3" s="1"/>
  <c r="D26" i="3" s="1"/>
</calcChain>
</file>

<file path=xl/sharedStrings.xml><?xml version="1.0" encoding="utf-8"?>
<sst xmlns="http://schemas.openxmlformats.org/spreadsheetml/2006/main" count="219" uniqueCount="115">
  <si>
    <t>Nabídka číslo:</t>
  </si>
  <si>
    <t>název:</t>
  </si>
  <si>
    <t>Investor:</t>
  </si>
  <si>
    <t>Vypracoval:</t>
  </si>
  <si>
    <t>Dne: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</si>
  <si>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</si>
  <si>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</si>
  <si>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</si>
  <si>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</si>
  <si>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</si>
  <si>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</si>
  <si>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</si>
  <si>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DPH</t>
  </si>
  <si>
    <t>210010003</t>
  </si>
  <si>
    <t>trubka oheb.el.inst. typ 23 R=23mm (PO)</t>
  </si>
  <si>
    <t>m</t>
  </si>
  <si>
    <t>220270224</t>
  </si>
  <si>
    <t>Celkem za ceník:</t>
  </si>
  <si>
    <t>SK</t>
  </si>
  <si>
    <t>210010301</t>
  </si>
  <si>
    <t>krab.přístrojová (1901; KP 68; KZ 3) bez zapojení</t>
  </si>
  <si>
    <t>ks</t>
  </si>
  <si>
    <t>211010002</t>
  </si>
  <si>
    <t>osazení hmoždinky do cihlového zdiva HM 8</t>
  </si>
  <si>
    <t>PC-1009</t>
  </si>
  <si>
    <t xml:space="preserve">                         Základ DPH    Základ 21% Základ 12% Základ 0%</t>
  </si>
  <si>
    <t>Materiály</t>
  </si>
  <si>
    <t>022 0602117730</t>
  </si>
  <si>
    <t>10067</t>
  </si>
  <si>
    <t>200037</t>
  </si>
  <si>
    <t>KR.KU 68/2-1901</t>
  </si>
  <si>
    <t>200141</t>
  </si>
  <si>
    <t>TR.OHEB.MONOF.1423/1</t>
  </si>
  <si>
    <t>240005</t>
  </si>
  <si>
    <t>HM.+VRUT 910/SD/8X50/ 2351099</t>
  </si>
  <si>
    <t>5014A-A00240 B</t>
  </si>
  <si>
    <t>Celkem za materiály:</t>
  </si>
  <si>
    <t xml:space="preserve">                Základ DPH Základ 21% Základ 12% Základ 0%</t>
  </si>
  <si>
    <t>Práce v HZS</t>
  </si>
  <si>
    <t>hod.</t>
  </si>
  <si>
    <t>Revize elektro</t>
  </si>
  <si>
    <t>Kompletace el.zařízení</t>
  </si>
  <si>
    <t>Kompletační činost</t>
  </si>
  <si>
    <t>Spolupráce s rev.technikem</t>
  </si>
  <si>
    <t>Zaškolení obsluhy</t>
  </si>
  <si>
    <t>Projektová dokumentace pro realizaci</t>
  </si>
  <si>
    <t>Projektová dokumentace provedení stavby</t>
  </si>
  <si>
    <t>Inženýrská činnost projektanta</t>
  </si>
  <si>
    <t>Sekací práce</t>
  </si>
  <si>
    <t>Plošina, lešení + doprava ( soubor ) cena komplet za stavbu.</t>
  </si>
  <si>
    <t>Montážní práce SK - technologie</t>
  </si>
  <si>
    <t>Celkem za práci v HZS:</t>
  </si>
  <si>
    <t xml:space="preserve">                              Základ DPH   Základ 21% Základ 12% Základ 0%</t>
  </si>
  <si>
    <t>Kap.</t>
  </si>
  <si>
    <t>Základ DPH</t>
  </si>
  <si>
    <t>Základ 21%</t>
  </si>
  <si>
    <t>Základ 12%</t>
  </si>
  <si>
    <t>Rekapitulace</t>
  </si>
  <si>
    <t xml:space="preserve">A.  </t>
  </si>
  <si>
    <t>UPRAVENÉ ROZPOČTOVÉ NÁKLADY</t>
  </si>
  <si>
    <t xml:space="preserve">  Podružný materiál</t>
  </si>
  <si>
    <t>SK (MONTÁŽ)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</si>
  <si>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</si>
  <si>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</si>
  <si>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</si>
  <si>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</si>
  <si>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</si>
  <si>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</si>
  <si>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</si>
  <si>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VEDLEJŠÍ ROZPOČTOVÉ NÁKLADY</t>
  </si>
  <si>
    <t>Doprava</t>
  </si>
  <si>
    <t>CELKEM VRN</t>
  </si>
  <si>
    <t>REKAPITULACE CELKEM</t>
  </si>
  <si>
    <t>CELKEM - náklady bez DPH [Kč]:</t>
  </si>
  <si>
    <t>hodnoty DPH:</t>
  </si>
  <si>
    <t>náklady včetně DPH:</t>
  </si>
  <si>
    <t>Kamil Holman</t>
  </si>
  <si>
    <t>soub</t>
  </si>
  <si>
    <t>OZVUČENÍ</t>
  </si>
  <si>
    <t>101</t>
  </si>
  <si>
    <t>110</t>
  </si>
  <si>
    <t>111</t>
  </si>
  <si>
    <t>113</t>
  </si>
  <si>
    <t>AUDIO</t>
  </si>
  <si>
    <t>Instalace audio</t>
  </si>
  <si>
    <t>AUDIO (MAT.NOSNÝ)</t>
  </si>
  <si>
    <t>PC-1010</t>
  </si>
  <si>
    <t>Montáž datové zásuvky HDMi</t>
  </si>
  <si>
    <t>Montáž AUDIO zásuvky</t>
  </si>
  <si>
    <t>Montáž USB zásuvky</t>
  </si>
  <si>
    <t>PC-1012</t>
  </si>
  <si>
    <t>PC-1011</t>
  </si>
  <si>
    <t>STROPNÍ REPRODUKTOR (12W) - PRO ZVUKOVOU PROJEKCI VYBRANÝCH KOMERČNÍCH ZÓN</t>
  </si>
  <si>
    <t>220270224.1</t>
  </si>
  <si>
    <t>REPRODUKTOROVÝ KABEL 2×2,5 mm²</t>
  </si>
  <si>
    <t>Zásuvka HDMi</t>
  </si>
  <si>
    <t xml:space="preserve">ZásuvkaUSB </t>
  </si>
  <si>
    <t>Zásuvka AUDIO</t>
  </si>
  <si>
    <t>Gymnázium a SPŠEI_Frenštát /CLS - učebna</t>
  </si>
  <si>
    <t>SLABOPROUDY DATA + AUDIO</t>
  </si>
  <si>
    <t>PC-1013</t>
  </si>
  <si>
    <t>PC-1014</t>
  </si>
  <si>
    <t>PC-1015</t>
  </si>
  <si>
    <t>HDMi kabel 20m 8k</t>
  </si>
  <si>
    <t>PATCH CORD 20m cat.6</t>
  </si>
  <si>
    <t>210010004</t>
  </si>
  <si>
    <t>trubka oheb.el.inst. typ 32 R=32mm (PO)</t>
  </si>
  <si>
    <t>POZNÁMKA:</t>
  </si>
  <si>
    <t>CENOVÁ NABÍDKA NEOBSAHUJE STAVEBNÍ PRÁCE (ZAPRAVENÍ, OMÍTKY,VÝMALBA)</t>
  </si>
  <si>
    <t>SK (MAT.NOSNÝ)</t>
  </si>
  <si>
    <t>Montáž datové zásuvky RJ45 cat.6a</t>
  </si>
  <si>
    <t xml:space="preserve"> Kabel SK obvodů cat 6a, STP, LSOH, pevně</t>
  </si>
  <si>
    <t>STP Cat.6a LSOH FR B2ca-s1,d1,a1, 4pár, drát, 23 AWG,</t>
  </si>
  <si>
    <t xml:space="preserve"> Zásuvka DAT CAT 6a 2xRJ45 včetně krabice</t>
  </si>
  <si>
    <t>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</si>
</sst>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b/>
      <sz val="9"/>
      <color rgb="FF000000"/>
      <name val="Courier New"/>
      <family val="3"/>
      <charset val="238"/>
    </font>
    <font>
      <sz val="14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  <fill>
      <patternFill patternType="solid">
        <fgColor rgb="FFC0E4E4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 indent="1"/>
    </xf>
    <xf numFmtId="0" fontId="1" fillId="2" borderId="9" xfId="0" applyFont="1" applyFill="1" applyBorder="1" applyAlignment="1">
      <alignment horizontal="right" vertical="top"/>
    </xf>
    <xf numFmtId="0" fontId="1" fillId="2" borderId="9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9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2" fontId="7" fillId="0" borderId="0" xfId="0" applyNumberFormat="1" applyFont="1" applyAlignment="1">
      <alignment horizontal="right" vertical="top"/>
    </xf>
    <xf numFmtId="0" fontId="1" fillId="0" borderId="10" xfId="0" applyFont="1" applyBorder="1" applyAlignment="1">
      <alignment vertical="top"/>
    </xf>
    <xf numFmtId="2" fontId="7" fillId="0" borderId="10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8" xfId="0" applyFont="1" applyBorder="1" applyAlignment="1">
      <alignment horizontal="right" vertical="top"/>
    </xf>
    <xf numFmtId="0" fontId="6" fillId="0" borderId="8" xfId="0" applyFont="1" applyBorder="1" applyAlignment="1">
      <alignment vertical="top" wrapText="1"/>
    </xf>
    <xf numFmtId="2" fontId="6" fillId="0" borderId="8" xfId="0" applyNumberFormat="1" applyFont="1" applyBorder="1" applyAlignment="1">
      <alignment vertical="top"/>
    </xf>
    <xf numFmtId="0" fontId="6" fillId="0" borderId="10" xfId="0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2" fontId="6" fillId="0" borderId="10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0" fontId="3" fillId="3" borderId="3" xfId="0" applyFont="1" applyFill="1" applyBorder="1" applyAlignment="1">
      <alignment horizontal="left" vertical="top" indent="1"/>
    </xf>
    <xf numFmtId="0" fontId="1" fillId="3" borderId="6" xfId="0" applyFont="1" applyFill="1" applyBorder="1" applyAlignment="1">
      <alignment vertical="top"/>
    </xf>
    <xf numFmtId="0" fontId="3" fillId="3" borderId="4" xfId="0" applyFont="1" applyFill="1" applyBorder="1" applyAlignment="1">
      <alignment horizontal="right" vertical="top"/>
    </xf>
    <xf numFmtId="0" fontId="3" fillId="3" borderId="5" xfId="0" applyFont="1" applyFill="1" applyBorder="1" applyAlignment="1">
      <alignment horizontal="left" vertical="top" indent="1"/>
    </xf>
    <xf numFmtId="14" fontId="1" fillId="0" borderId="0" xfId="0" applyNumberFormat="1" applyFont="1" applyAlignment="1">
      <alignment horizontal="left" vertical="top" indent="1"/>
    </xf>
    <xf numFmtId="0" fontId="9" fillId="3" borderId="7" xfId="0" applyFont="1" applyFill="1" applyBorder="1" applyAlignment="1">
      <alignment vertical="center" wrapText="1"/>
    </xf>
    <xf numFmtId="49" fontId="1" fillId="0" borderId="0" xfId="0" applyNumberFormat="1" applyFont="1" applyAlignment="1">
      <alignment horizontal="left" vertical="top"/>
    </xf>
    <xf numFmtId="1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right" vertical="center"/>
    </xf>
    <xf numFmtId="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C0C1F-73B7-441A-8386-5C2E7F161C5C}">
  <dimension ref="A1:C11"/>
  <sheetViews>
    <sheetView workbookViewId="0">
      <selection activeCell="C16" sqref="C16"/>
    </sheetView>
  </sheetViews>
  <sheetFormatPr baseColWidth="10" defaultColWidth="9.1640625" defaultRowHeight="11" x14ac:dyDescent="0.2"/>
  <cols>
    <col min="1" max="1" width="16.6640625" style="1" customWidth="1"/>
    <col min="2" max="2" width="53.6640625" style="1" customWidth="1"/>
    <col min="3" max="3" width="19.33203125" style="1" customWidth="1"/>
    <col min="4" max="16384" width="9.1640625" style="1"/>
  </cols>
  <sheetData>
    <row r="1" spans="1:3" ht="20" x14ac:dyDescent="0.2">
      <c r="A1" s="44"/>
      <c r="B1" s="44"/>
      <c r="C1" s="44"/>
    </row>
    <row r="2" spans="1:3" ht="16" x14ac:dyDescent="0.2">
      <c r="A2" s="45"/>
      <c r="B2" s="45"/>
      <c r="C2" s="45"/>
    </row>
    <row r="3" spans="1:3" ht="17" thickBot="1" x14ac:dyDescent="0.25">
      <c r="A3" s="46"/>
      <c r="B3" s="46"/>
      <c r="C3" s="46"/>
    </row>
    <row r="4" spans="1:3" ht="13" thickTop="1" thickBot="1" x14ac:dyDescent="0.25"/>
    <row r="5" spans="1:3" ht="16" x14ac:dyDescent="0.2">
      <c r="A5" s="31" t="s">
        <v>0</v>
      </c>
      <c r="B5" s="32">
        <v>2711251</v>
      </c>
      <c r="C5" s="33"/>
    </row>
    <row r="6" spans="1:3" ht="39" thickBot="1" x14ac:dyDescent="0.25">
      <c r="A6" s="34" t="s">
        <v>1</v>
      </c>
      <c r="B6" s="35" t="s">
        <v>98</v>
      </c>
      <c r="C6" s="37" t="s">
        <v>99</v>
      </c>
    </row>
    <row r="8" spans="1:3" ht="16" x14ac:dyDescent="0.2">
      <c r="A8" s="3" t="s">
        <v>2</v>
      </c>
    </row>
    <row r="10" spans="1:3" x14ac:dyDescent="0.2">
      <c r="A10" s="2" t="s">
        <v>3</v>
      </c>
      <c r="B10" s="4" t="s">
        <v>76</v>
      </c>
    </row>
    <row r="11" spans="1:3" x14ac:dyDescent="0.2">
      <c r="A11" s="2" t="s">
        <v>4</v>
      </c>
      <c r="B11" s="36">
        <v>46054</v>
      </c>
    </row>
  </sheetData>
  <mergeCells count="3">
    <mergeCell ref="A1:C1"/>
    <mergeCell ref="A2:C2"/>
    <mergeCell ref="A3:C3"/>
  </mergeCells>
  <pageMargins left="0.7" right="0.7" top="0.78740157499999996" bottom="0.78740157499999996" header="0.3" footer="0.3"/>
  <pageSetup paperSize="9" orientation="portrait" horizontalDpi="0" verticalDpi="0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4EF0F-7125-48A5-A7A5-061C73DBD5CA}">
  <dimension ref="A1:E29"/>
  <sheetViews>
    <sheetView tabSelected="1" zoomScale="120" zoomScaleNormal="120" workbookViewId="0">
      <selection activeCell="E32" sqref="E32"/>
    </sheetView>
  </sheetViews>
  <sheetFormatPr baseColWidth="10" defaultColWidth="9.1640625" defaultRowHeight="11" x14ac:dyDescent="0.2"/>
  <cols>
    <col min="1" max="1" width="4.6640625" style="1" customWidth="1"/>
    <col min="2" max="2" width="45.6640625" style="1" customWidth="1"/>
    <col min="3" max="5" width="11.6640625" style="1" customWidth="1"/>
    <col min="6" max="16384" width="9.1640625" style="1"/>
  </cols>
  <sheetData>
    <row r="1" spans="1:5" ht="16" x14ac:dyDescent="0.2">
      <c r="A1" s="47" t="s">
        <v>57</v>
      </c>
      <c r="B1" s="47"/>
      <c r="C1" s="47"/>
      <c r="D1" s="47"/>
      <c r="E1" s="47"/>
    </row>
    <row r="3" spans="1:5" x14ac:dyDescent="0.2">
      <c r="A3" s="5" t="s">
        <v>53</v>
      </c>
      <c r="B3" s="17" t="s">
        <v>7</v>
      </c>
      <c r="C3" s="5" t="s">
        <v>54</v>
      </c>
      <c r="D3" s="5" t="s">
        <v>55</v>
      </c>
      <c r="E3" s="5" t="s">
        <v>56</v>
      </c>
    </row>
    <row r="4" spans="1:5" ht="12" x14ac:dyDescent="0.2">
      <c r="A4" s="20" t="s">
        <v>58</v>
      </c>
      <c r="B4" s="21" t="s">
        <v>59</v>
      </c>
      <c r="C4" s="22"/>
      <c r="D4" s="22"/>
      <c r="E4" s="22"/>
    </row>
    <row r="5" spans="1:5" ht="12" x14ac:dyDescent="0.2">
      <c r="A5" s="2">
        <v>4</v>
      </c>
      <c r="B5" s="18" t="s">
        <v>61</v>
      </c>
      <c r="C5" s="19"/>
      <c r="D5" s="19">
        <f t="shared" ref="D5:D9" si="0">C5</f>
        <v>0</v>
      </c>
      <c r="E5" s="19"/>
    </row>
    <row r="6" spans="1:5" ht="12" x14ac:dyDescent="0.2">
      <c r="A6" s="2">
        <v>5</v>
      </c>
      <c r="B6" s="18" t="s">
        <v>109</v>
      </c>
      <c r="C6" s="19"/>
      <c r="D6" s="19">
        <f t="shared" si="0"/>
        <v>0</v>
      </c>
      <c r="E6" s="19"/>
    </row>
    <row r="7" spans="1:5" ht="12" x14ac:dyDescent="0.2">
      <c r="A7" s="2">
        <v>5</v>
      </c>
      <c r="B7" s="18" t="s">
        <v>85</v>
      </c>
      <c r="C7" s="19"/>
      <c r="D7" s="19">
        <f t="shared" ref="D7" si="1">C7</f>
        <v>0</v>
      </c>
      <c r="E7" s="19"/>
    </row>
    <row r="8" spans="1:5" ht="12" x14ac:dyDescent="0.2">
      <c r="A8" s="2">
        <v>8</v>
      </c>
      <c r="B8" s="18" t="s">
        <v>60</v>
      </c>
      <c r="C8" s="19"/>
      <c r="D8" s="19">
        <f t="shared" si="0"/>
        <v>0</v>
      </c>
      <c r="E8" s="19"/>
    </row>
    <row r="9" spans="1:5" ht="12" x14ac:dyDescent="0.2">
      <c r="A9" s="2">
        <v>9</v>
      </c>
      <c r="B9" s="18" t="s">
        <v>62</v>
      </c>
      <c r="C9" s="19"/>
      <c r="D9" s="19">
        <f t="shared" si="0"/>
        <v>0</v>
      </c>
      <c r="E9" s="19"/>
    </row>
    <row r="10" spans="1:5" ht="12" x14ac:dyDescent="0.2">
      <c r="A10" s="23"/>
      <c r="B10" s="24" t="s">
        <v>63</v>
      </c>
      <c r="C10" s="25"/>
      <c r="D10" s="25">
        <f>SUM(D5:D9)</f>
        <v>0</v>
      </c>
      <c r="E10" s="25"/>
    </row>
    <row r="11" spans="1:5" x14ac:dyDescent="0.2">
      <c r="A11" s="2"/>
      <c r="B11" s="18"/>
      <c r="C11" s="19"/>
      <c r="D11" s="19"/>
      <c r="E11" s="19"/>
    </row>
    <row r="12" spans="1:5" ht="12" x14ac:dyDescent="0.2">
      <c r="A12" s="20" t="s">
        <v>64</v>
      </c>
      <c r="B12" s="21" t="s">
        <v>65</v>
      </c>
      <c r="C12" s="22"/>
      <c r="D12" s="22"/>
      <c r="E12" s="22"/>
    </row>
    <row r="13" spans="1:5" ht="12" x14ac:dyDescent="0.2">
      <c r="A13" s="2">
        <v>10</v>
      </c>
      <c r="B13" s="18" t="s">
        <v>66</v>
      </c>
      <c r="C13" s="19"/>
      <c r="D13" s="19">
        <f>C13</f>
        <v>0</v>
      </c>
      <c r="E13" s="19"/>
    </row>
    <row r="14" spans="1:5" ht="12" x14ac:dyDescent="0.2">
      <c r="A14" s="23"/>
      <c r="B14" s="24" t="s">
        <v>67</v>
      </c>
      <c r="C14" s="25"/>
      <c r="D14" s="25">
        <f>SUM(D13)</f>
        <v>0</v>
      </c>
      <c r="E14" s="25"/>
    </row>
    <row r="15" spans="1:5" x14ac:dyDescent="0.2">
      <c r="A15" s="2"/>
      <c r="B15" s="18"/>
      <c r="C15" s="19"/>
      <c r="D15" s="19"/>
      <c r="E15" s="19"/>
    </row>
    <row r="16" spans="1:5" ht="12" x14ac:dyDescent="0.2">
      <c r="A16" s="20" t="s">
        <v>68</v>
      </c>
      <c r="B16" s="21" t="s">
        <v>69</v>
      </c>
      <c r="C16" s="22"/>
      <c r="D16" s="22"/>
      <c r="E16" s="22"/>
    </row>
    <row r="17" spans="1:5" ht="12" x14ac:dyDescent="0.2">
      <c r="A17" s="2" t="s">
        <v>114</v>
      </c>
      <c r="B17" s="18" t="s">
        <v>70</v>
      </c>
      <c r="C17" s="19"/>
      <c r="D17" s="19">
        <f>C17</f>
        <v>0</v>
      </c>
      <c r="E17" s="19"/>
    </row>
    <row r="18" spans="1:5" ht="12" x14ac:dyDescent="0.2">
      <c r="A18" s="23"/>
      <c r="B18" s="24" t="s">
        <v>71</v>
      </c>
      <c r="C18" s="25"/>
      <c r="D18" s="25">
        <f>SUM(D17)</f>
        <v>0</v>
      </c>
      <c r="E18" s="25"/>
    </row>
    <row r="19" spans="1:5" ht="12" thickBot="1" x14ac:dyDescent="0.25">
      <c r="A19" s="2"/>
      <c r="B19" s="18"/>
      <c r="C19" s="19"/>
      <c r="D19" s="19"/>
      <c r="E19" s="19"/>
    </row>
    <row r="20" spans="1:5" ht="13" thickTop="1" x14ac:dyDescent="0.2">
      <c r="A20" s="26"/>
      <c r="B20" s="27" t="s">
        <v>72</v>
      </c>
      <c r="C20" s="28"/>
      <c r="D20" s="28">
        <f>D18+D14+D10</f>
        <v>0</v>
      </c>
      <c r="E20" s="28">
        <v>0</v>
      </c>
    </row>
    <row r="23" spans="1:5" ht="13" x14ac:dyDescent="0.2">
      <c r="B23" s="29"/>
      <c r="D23" s="30" t="s">
        <v>55</v>
      </c>
    </row>
    <row r="24" spans="1:5" ht="13" x14ac:dyDescent="0.2">
      <c r="B24" s="29" t="s">
        <v>73</v>
      </c>
      <c r="D24" s="12">
        <f>D20</f>
        <v>0</v>
      </c>
    </row>
    <row r="25" spans="1:5" ht="13" x14ac:dyDescent="0.2">
      <c r="B25" s="29" t="s">
        <v>74</v>
      </c>
      <c r="D25" s="12">
        <f>D24*0.21</f>
        <v>0</v>
      </c>
    </row>
    <row r="26" spans="1:5" ht="13" x14ac:dyDescent="0.2">
      <c r="B26" s="29" t="s">
        <v>75</v>
      </c>
      <c r="D26" s="12">
        <f>D25+D24</f>
        <v>0</v>
      </c>
    </row>
    <row r="28" spans="1:5" x14ac:dyDescent="0.2">
      <c r="B28" s="1" t="s">
        <v>107</v>
      </c>
    </row>
    <row r="29" spans="1:5" x14ac:dyDescent="0.2">
      <c r="B29" s="1" t="s">
        <v>108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0" verticalDpi="0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0F52F-74AC-430F-A7D4-DD5D199D196F}">
  <dimension ref="A1:H79"/>
  <sheetViews>
    <sheetView topLeftCell="A39" zoomScale="160" zoomScaleNormal="160" workbookViewId="0">
      <selection activeCell="D13" sqref="D5:D13"/>
    </sheetView>
  </sheetViews>
  <sheetFormatPr baseColWidth="10" defaultColWidth="9.1640625" defaultRowHeight="11" x14ac:dyDescent="0.2"/>
  <cols>
    <col min="1" max="1" width="5.6640625" style="1" customWidth="1"/>
    <col min="2" max="2" width="11.6640625" style="1" customWidth="1"/>
    <col min="3" max="3" width="16.6640625" style="1" customWidth="1"/>
    <col min="4" max="5" width="11.6640625" style="1" customWidth="1"/>
    <col min="6" max="6" width="7.6640625" style="1" customWidth="1"/>
    <col min="7" max="7" width="11.6640625" style="1" customWidth="1"/>
    <col min="8" max="8" width="4.6640625" style="1" customWidth="1"/>
    <col min="9" max="16384" width="9.1640625" style="1"/>
  </cols>
  <sheetData>
    <row r="1" spans="1:8" ht="13" x14ac:dyDescent="0.2">
      <c r="A1" s="15"/>
    </row>
    <row r="3" spans="1:8" ht="16" x14ac:dyDescent="0.2">
      <c r="A3" s="47" t="s">
        <v>18</v>
      </c>
      <c r="B3" s="47"/>
      <c r="C3" s="47"/>
      <c r="D3" s="47"/>
      <c r="E3" s="47"/>
      <c r="F3" s="47"/>
      <c r="G3" s="47"/>
      <c r="H3" s="47"/>
    </row>
    <row r="4" spans="1:8" x14ac:dyDescent="0.2">
      <c r="A4" s="5" t="s">
        <v>5</v>
      </c>
      <c r="B4" s="6" t="s">
        <v>6</v>
      </c>
      <c r="C4" s="6" t="s">
        <v>7</v>
      </c>
      <c r="D4" s="5" t="s">
        <v>8</v>
      </c>
      <c r="E4" s="5" t="s">
        <v>9</v>
      </c>
      <c r="F4" s="6" t="s">
        <v>10</v>
      </c>
      <c r="G4" s="5" t="s">
        <v>11</v>
      </c>
      <c r="H4" s="5" t="s">
        <v>12</v>
      </c>
    </row>
    <row r="5" spans="1:8" ht="24" x14ac:dyDescent="0.2">
      <c r="A5" s="7">
        <v>1</v>
      </c>
      <c r="B5" s="8" t="s">
        <v>13</v>
      </c>
      <c r="C5" s="8" t="s">
        <v>14</v>
      </c>
      <c r="D5" s="9"/>
      <c r="E5" s="9">
        <v>150</v>
      </c>
      <c r="F5" s="8" t="s">
        <v>15</v>
      </c>
      <c r="G5" s="9">
        <f>E5*D5</f>
        <v>0</v>
      </c>
      <c r="H5" s="10">
        <v>0.21</v>
      </c>
    </row>
    <row r="6" spans="1:8" ht="24" x14ac:dyDescent="0.2">
      <c r="A6" s="7">
        <f>1+A5</f>
        <v>2</v>
      </c>
      <c r="B6" s="8" t="s">
        <v>13</v>
      </c>
      <c r="C6" s="8" t="s">
        <v>14</v>
      </c>
      <c r="D6" s="9"/>
      <c r="E6" s="9">
        <v>100</v>
      </c>
      <c r="F6" s="8" t="s">
        <v>15</v>
      </c>
      <c r="G6" s="9">
        <f t="shared" ref="G6:G11" si="0">E6*D6</f>
        <v>0</v>
      </c>
      <c r="H6" s="10">
        <v>0.21</v>
      </c>
    </row>
    <row r="7" spans="1:8" ht="24" x14ac:dyDescent="0.2">
      <c r="A7" s="7">
        <f>1+A6</f>
        <v>3</v>
      </c>
      <c r="B7" s="8" t="s">
        <v>105</v>
      </c>
      <c r="C7" s="8" t="s">
        <v>106</v>
      </c>
      <c r="D7" s="9"/>
      <c r="E7" s="9">
        <v>50</v>
      </c>
      <c r="F7" s="8" t="s">
        <v>15</v>
      </c>
      <c r="G7" s="9">
        <f t="shared" ref="G7" si="1">E7*D7</f>
        <v>0</v>
      </c>
      <c r="H7" s="10">
        <v>0.21</v>
      </c>
    </row>
    <row r="8" spans="1:8" ht="24" x14ac:dyDescent="0.2">
      <c r="A8" s="7">
        <f>1+A6</f>
        <v>3</v>
      </c>
      <c r="B8" s="8" t="s">
        <v>19</v>
      </c>
      <c r="C8" s="8" t="s">
        <v>20</v>
      </c>
      <c r="D8" s="9"/>
      <c r="E8" s="9">
        <v>13</v>
      </c>
      <c r="F8" s="8" t="s">
        <v>21</v>
      </c>
      <c r="G8" s="9">
        <f t="shared" si="0"/>
        <v>0</v>
      </c>
      <c r="H8" s="10">
        <v>0.21</v>
      </c>
    </row>
    <row r="9" spans="1:8" ht="24" x14ac:dyDescent="0.2">
      <c r="A9" s="7">
        <f t="shared" ref="A9:A13" si="2">1+A8</f>
        <v>4</v>
      </c>
      <c r="B9" s="8" t="s">
        <v>22</v>
      </c>
      <c r="C9" s="8" t="s">
        <v>23</v>
      </c>
      <c r="D9" s="9"/>
      <c r="E9" s="9">
        <v>50</v>
      </c>
      <c r="F9" s="8" t="s">
        <v>21</v>
      </c>
      <c r="G9" s="9">
        <f t="shared" si="0"/>
        <v>0</v>
      </c>
      <c r="H9" s="10">
        <v>0.21</v>
      </c>
    </row>
    <row r="10" spans="1:8" ht="24" x14ac:dyDescent="0.2">
      <c r="A10" s="7">
        <f t="shared" si="2"/>
        <v>5</v>
      </c>
      <c r="B10" s="8" t="s">
        <v>16</v>
      </c>
      <c r="C10" s="8" t="s">
        <v>111</v>
      </c>
      <c r="D10" s="9"/>
      <c r="E10" s="9">
        <v>1200</v>
      </c>
      <c r="F10" s="8" t="s">
        <v>15</v>
      </c>
      <c r="G10" s="9">
        <f t="shared" si="0"/>
        <v>0</v>
      </c>
      <c r="H10" s="10">
        <v>0.21</v>
      </c>
    </row>
    <row r="11" spans="1:8" ht="24" x14ac:dyDescent="0.2">
      <c r="A11" s="7">
        <f t="shared" si="2"/>
        <v>6</v>
      </c>
      <c r="B11" s="8" t="s">
        <v>24</v>
      </c>
      <c r="C11" s="8" t="s">
        <v>110</v>
      </c>
      <c r="D11" s="9"/>
      <c r="E11" s="9">
        <v>11</v>
      </c>
      <c r="F11" s="8" t="s">
        <v>21</v>
      </c>
      <c r="G11" s="9">
        <f t="shared" si="0"/>
        <v>0</v>
      </c>
      <c r="H11" s="10">
        <v>0.21</v>
      </c>
    </row>
    <row r="12" spans="1:8" ht="24" x14ac:dyDescent="0.2">
      <c r="A12" s="7">
        <f t="shared" si="2"/>
        <v>7</v>
      </c>
      <c r="B12" s="8" t="s">
        <v>86</v>
      </c>
      <c r="C12" s="8" t="s">
        <v>87</v>
      </c>
      <c r="D12" s="9"/>
      <c r="E12" s="9">
        <v>2</v>
      </c>
      <c r="F12" s="8" t="s">
        <v>21</v>
      </c>
      <c r="G12" s="9">
        <f t="shared" ref="G12" si="3">E12*D12</f>
        <v>0</v>
      </c>
      <c r="H12" s="10">
        <v>0.21</v>
      </c>
    </row>
    <row r="13" spans="1:8" ht="12" x14ac:dyDescent="0.2">
      <c r="A13" s="7">
        <f t="shared" si="2"/>
        <v>8</v>
      </c>
      <c r="B13" s="8" t="s">
        <v>90</v>
      </c>
      <c r="C13" s="8" t="s">
        <v>89</v>
      </c>
      <c r="D13" s="9"/>
      <c r="E13" s="9">
        <v>2</v>
      </c>
      <c r="F13" s="8" t="s">
        <v>21</v>
      </c>
      <c r="G13" s="9">
        <f t="shared" ref="G13" si="4">E13*D13</f>
        <v>0</v>
      </c>
      <c r="H13" s="10">
        <v>0.21</v>
      </c>
    </row>
    <row r="14" spans="1:8" x14ac:dyDescent="0.2">
      <c r="H14" s="2"/>
    </row>
    <row r="15" spans="1:8" ht="12" thickBot="1" x14ac:dyDescent="0.25">
      <c r="A15" s="11" t="s">
        <v>17</v>
      </c>
    </row>
    <row r="16" spans="1:8" ht="14" thickTop="1" x14ac:dyDescent="0.2">
      <c r="A16" s="13"/>
      <c r="B16" s="13"/>
      <c r="C16" s="13"/>
      <c r="D16" s="13"/>
      <c r="E16" s="13"/>
      <c r="F16" s="13"/>
      <c r="G16" s="14">
        <f>SUM(G5:G15)</f>
        <v>0</v>
      </c>
      <c r="H16" s="13"/>
    </row>
    <row r="18" spans="1:8" ht="16" x14ac:dyDescent="0.2">
      <c r="A18" s="47" t="s">
        <v>78</v>
      </c>
      <c r="B18" s="47"/>
      <c r="C18" s="47"/>
      <c r="D18" s="47"/>
      <c r="E18" s="47"/>
      <c r="F18" s="47"/>
      <c r="G18" s="47"/>
      <c r="H18" s="47"/>
    </row>
    <row r="19" spans="1:8" x14ac:dyDescent="0.2">
      <c r="A19" s="5" t="s">
        <v>5</v>
      </c>
      <c r="B19" s="6" t="s">
        <v>6</v>
      </c>
      <c r="C19" s="6" t="s">
        <v>7</v>
      </c>
      <c r="D19" s="5" t="s">
        <v>8</v>
      </c>
      <c r="E19" s="5" t="s">
        <v>9</v>
      </c>
      <c r="F19" s="6" t="s">
        <v>10</v>
      </c>
      <c r="G19" s="5" t="s">
        <v>11</v>
      </c>
      <c r="H19" s="5" t="s">
        <v>12</v>
      </c>
    </row>
    <row r="20" spans="1:8" s="43" customFormat="1" ht="60" x14ac:dyDescent="0.2">
      <c r="A20" s="39">
        <v>1</v>
      </c>
      <c r="B20" s="40" t="s">
        <v>79</v>
      </c>
      <c r="C20" s="40" t="s">
        <v>92</v>
      </c>
      <c r="D20" s="41"/>
      <c r="E20" s="41">
        <v>4</v>
      </c>
      <c r="F20" s="40" t="s">
        <v>21</v>
      </c>
      <c r="G20" s="41">
        <f t="shared" ref="G20:G21" si="5">E20*D20</f>
        <v>0</v>
      </c>
      <c r="H20" s="42">
        <v>0.21</v>
      </c>
    </row>
    <row r="21" spans="1:8" ht="12" x14ac:dyDescent="0.2">
      <c r="A21" s="7">
        <f>1+A20</f>
        <v>2</v>
      </c>
      <c r="B21" s="8" t="s">
        <v>91</v>
      </c>
      <c r="C21" s="8" t="s">
        <v>88</v>
      </c>
      <c r="D21" s="9"/>
      <c r="E21" s="9">
        <v>4</v>
      </c>
      <c r="F21" s="8" t="s">
        <v>21</v>
      </c>
      <c r="G21" s="9">
        <f t="shared" si="5"/>
        <v>0</v>
      </c>
      <c r="H21" s="10">
        <v>0.21</v>
      </c>
    </row>
    <row r="22" spans="1:8" s="43" customFormat="1" ht="24" x14ac:dyDescent="0.2">
      <c r="A22" s="7">
        <f t="shared" ref="A22:A25" si="6">1+A21</f>
        <v>3</v>
      </c>
      <c r="B22" s="40" t="s">
        <v>80</v>
      </c>
      <c r="C22" s="40" t="s">
        <v>14</v>
      </c>
      <c r="D22" s="41"/>
      <c r="E22" s="41">
        <v>100</v>
      </c>
      <c r="F22" s="40" t="s">
        <v>15</v>
      </c>
      <c r="G22" s="41">
        <f>E22*D22</f>
        <v>0</v>
      </c>
      <c r="H22" s="42">
        <v>0.21</v>
      </c>
    </row>
    <row r="23" spans="1:8" s="43" customFormat="1" ht="24" x14ac:dyDescent="0.2">
      <c r="A23" s="7">
        <f t="shared" si="6"/>
        <v>4</v>
      </c>
      <c r="B23" s="40" t="s">
        <v>81</v>
      </c>
      <c r="C23" s="40" t="s">
        <v>14</v>
      </c>
      <c r="D23" s="41"/>
      <c r="E23" s="41">
        <v>30</v>
      </c>
      <c r="F23" s="40" t="s">
        <v>15</v>
      </c>
      <c r="G23" s="41">
        <f t="shared" ref="G23:G28" si="7">E23*D23</f>
        <v>0</v>
      </c>
      <c r="H23" s="42">
        <v>0.21</v>
      </c>
    </row>
    <row r="24" spans="1:8" ht="24" x14ac:dyDescent="0.2">
      <c r="A24" s="7">
        <f t="shared" si="6"/>
        <v>5</v>
      </c>
      <c r="B24" s="8" t="s">
        <v>93</v>
      </c>
      <c r="C24" s="8" t="s">
        <v>94</v>
      </c>
      <c r="D24" s="9"/>
      <c r="E24" s="9">
        <v>100</v>
      </c>
      <c r="F24" s="8" t="s">
        <v>15</v>
      </c>
      <c r="G24" s="9">
        <f t="shared" si="7"/>
        <v>0</v>
      </c>
      <c r="H24" s="10">
        <v>0.21</v>
      </c>
    </row>
    <row r="25" spans="1:8" s="43" customFormat="1" ht="24" x14ac:dyDescent="0.2">
      <c r="A25" s="7">
        <f t="shared" si="6"/>
        <v>6</v>
      </c>
      <c r="B25" s="40" t="s">
        <v>82</v>
      </c>
      <c r="C25" s="40" t="s">
        <v>23</v>
      </c>
      <c r="D25" s="41"/>
      <c r="E25" s="41">
        <v>20</v>
      </c>
      <c r="F25" s="40" t="s">
        <v>21</v>
      </c>
      <c r="G25" s="41">
        <f t="shared" si="7"/>
        <v>0</v>
      </c>
      <c r="H25" s="42">
        <v>0.21</v>
      </c>
    </row>
    <row r="26" spans="1:8" ht="12" x14ac:dyDescent="0.2">
      <c r="A26" s="39">
        <f t="shared" ref="A26:A28" si="8">A25+1</f>
        <v>7</v>
      </c>
      <c r="B26" s="8" t="s">
        <v>100</v>
      </c>
      <c r="C26" s="8" t="s">
        <v>103</v>
      </c>
      <c r="D26" s="41"/>
      <c r="E26" s="9">
        <v>5</v>
      </c>
      <c r="F26" s="8" t="s">
        <v>21</v>
      </c>
      <c r="G26" s="9">
        <f t="shared" si="7"/>
        <v>0</v>
      </c>
      <c r="H26" s="10">
        <v>0.21</v>
      </c>
    </row>
    <row r="27" spans="1:8" ht="12" x14ac:dyDescent="0.2">
      <c r="A27" s="39">
        <f t="shared" si="8"/>
        <v>8</v>
      </c>
      <c r="B27" s="8" t="s">
        <v>101</v>
      </c>
      <c r="C27" s="8" t="s">
        <v>104</v>
      </c>
      <c r="D27" s="41"/>
      <c r="E27" s="9">
        <v>5</v>
      </c>
      <c r="F27" s="8" t="s">
        <v>21</v>
      </c>
      <c r="G27" s="9">
        <f t="shared" si="7"/>
        <v>0</v>
      </c>
      <c r="H27" s="10">
        <v>0.21</v>
      </c>
    </row>
    <row r="28" spans="1:8" ht="12" x14ac:dyDescent="0.2">
      <c r="A28" s="39">
        <f t="shared" si="8"/>
        <v>9</v>
      </c>
      <c r="B28" s="8" t="s">
        <v>102</v>
      </c>
      <c r="C28" s="8" t="s">
        <v>97</v>
      </c>
      <c r="D28" s="41"/>
      <c r="E28" s="9">
        <v>8</v>
      </c>
      <c r="F28" s="8" t="s">
        <v>21</v>
      </c>
      <c r="G28" s="9">
        <f t="shared" si="7"/>
        <v>0</v>
      </c>
      <c r="H28" s="10">
        <v>0.21</v>
      </c>
    </row>
    <row r="29" spans="1:8" x14ac:dyDescent="0.2">
      <c r="H29" s="2"/>
    </row>
    <row r="30" spans="1:8" ht="12" thickBot="1" x14ac:dyDescent="0.25">
      <c r="A30" s="11" t="s">
        <v>17</v>
      </c>
    </row>
    <row r="31" spans="1:8" ht="14" thickTop="1" x14ac:dyDescent="0.2">
      <c r="A31" s="13"/>
      <c r="B31" s="13"/>
      <c r="C31" s="13"/>
      <c r="D31" s="13"/>
      <c r="E31" s="13"/>
      <c r="F31" s="13"/>
      <c r="G31" s="14">
        <f>SUM(G20:G30)</f>
        <v>0</v>
      </c>
      <c r="H31" s="13"/>
    </row>
    <row r="32" spans="1:8" ht="13" x14ac:dyDescent="0.2">
      <c r="A32" s="16" t="s">
        <v>25</v>
      </c>
    </row>
    <row r="33" spans="1:8" ht="13" x14ac:dyDescent="0.2">
      <c r="A33" s="15"/>
    </row>
    <row r="35" spans="1:8" ht="16" x14ac:dyDescent="0.2">
      <c r="A35" s="47" t="s">
        <v>26</v>
      </c>
      <c r="B35" s="47"/>
      <c r="C35" s="47"/>
      <c r="D35" s="47"/>
      <c r="E35" s="47"/>
      <c r="F35" s="47"/>
      <c r="G35" s="47"/>
      <c r="H35" s="47"/>
    </row>
    <row r="36" spans="1:8" x14ac:dyDescent="0.2">
      <c r="A36" s="5" t="s">
        <v>5</v>
      </c>
      <c r="B36" s="6" t="s">
        <v>6</v>
      </c>
      <c r="C36" s="6" t="s">
        <v>7</v>
      </c>
      <c r="D36" s="5" t="s">
        <v>8</v>
      </c>
      <c r="E36" s="5" t="s">
        <v>9</v>
      </c>
      <c r="F36" s="6" t="s">
        <v>10</v>
      </c>
      <c r="G36" s="5" t="s">
        <v>11</v>
      </c>
      <c r="H36" s="5" t="s">
        <v>12</v>
      </c>
    </row>
    <row r="37" spans="1:8" s="43" customFormat="1" ht="36" x14ac:dyDescent="0.2">
      <c r="A37" s="39">
        <v>1</v>
      </c>
      <c r="B37" s="40" t="s">
        <v>27</v>
      </c>
      <c r="C37" s="40" t="s">
        <v>112</v>
      </c>
      <c r="D37" s="41"/>
      <c r="E37" s="41">
        <f>E10</f>
        <v>1200</v>
      </c>
      <c r="F37" s="40" t="s">
        <v>15</v>
      </c>
      <c r="G37" s="41">
        <f t="shared" ref="G37:G47" si="9">E37*D37</f>
        <v>0</v>
      </c>
      <c r="H37" s="42">
        <v>0.21</v>
      </c>
    </row>
    <row r="38" spans="1:8" s="43" customFormat="1" ht="24" x14ac:dyDescent="0.2">
      <c r="A38" s="39">
        <f t="shared" ref="A38:A50" si="10">A37+1</f>
        <v>2</v>
      </c>
      <c r="B38" s="40" t="s">
        <v>28</v>
      </c>
      <c r="C38" s="40" t="s">
        <v>94</v>
      </c>
      <c r="D38" s="41"/>
      <c r="E38" s="41">
        <f>E24</f>
        <v>100</v>
      </c>
      <c r="F38" s="40" t="s">
        <v>15</v>
      </c>
      <c r="G38" s="41">
        <f t="shared" si="9"/>
        <v>0</v>
      </c>
      <c r="H38" s="42">
        <v>0.21</v>
      </c>
    </row>
    <row r="39" spans="1:8" s="43" customFormat="1" ht="12" x14ac:dyDescent="0.2">
      <c r="A39" s="39">
        <f t="shared" si="10"/>
        <v>3</v>
      </c>
      <c r="B39" s="40" t="s">
        <v>29</v>
      </c>
      <c r="C39" s="40" t="s">
        <v>30</v>
      </c>
      <c r="D39" s="41"/>
      <c r="E39" s="41">
        <v>35</v>
      </c>
      <c r="F39" s="40" t="s">
        <v>21</v>
      </c>
      <c r="G39" s="41">
        <f t="shared" si="9"/>
        <v>0</v>
      </c>
      <c r="H39" s="42">
        <v>0.21</v>
      </c>
    </row>
    <row r="40" spans="1:8" s="43" customFormat="1" ht="12" x14ac:dyDescent="0.2">
      <c r="A40" s="39">
        <f t="shared" si="10"/>
        <v>4</v>
      </c>
      <c r="B40" s="40" t="s">
        <v>31</v>
      </c>
      <c r="C40" s="40" t="s">
        <v>32</v>
      </c>
      <c r="D40" s="9"/>
      <c r="E40" s="41">
        <f>E5+E22</f>
        <v>250</v>
      </c>
      <c r="F40" s="40" t="s">
        <v>15</v>
      </c>
      <c r="G40" s="41">
        <f t="shared" si="9"/>
        <v>0</v>
      </c>
      <c r="H40" s="42">
        <v>0.21</v>
      </c>
    </row>
    <row r="41" spans="1:8" s="43" customFormat="1" ht="12" x14ac:dyDescent="0.2">
      <c r="A41" s="39">
        <f t="shared" si="10"/>
        <v>5</v>
      </c>
      <c r="B41" s="40" t="s">
        <v>31</v>
      </c>
      <c r="C41" s="40" t="s">
        <v>32</v>
      </c>
      <c r="D41" s="9"/>
      <c r="E41" s="41">
        <f>E6+E23</f>
        <v>130</v>
      </c>
      <c r="F41" s="40" t="s">
        <v>15</v>
      </c>
      <c r="G41" s="41">
        <f t="shared" si="9"/>
        <v>0</v>
      </c>
      <c r="H41" s="42">
        <v>0.21</v>
      </c>
    </row>
    <row r="42" spans="1:8" ht="24" x14ac:dyDescent="0.2">
      <c r="A42" s="7">
        <f>1+A41</f>
        <v>6</v>
      </c>
      <c r="B42" s="8" t="s">
        <v>105</v>
      </c>
      <c r="C42" s="8" t="s">
        <v>106</v>
      </c>
      <c r="D42" s="9"/>
      <c r="E42" s="9">
        <v>50</v>
      </c>
      <c r="F42" s="8" t="s">
        <v>15</v>
      </c>
      <c r="G42" s="9">
        <f t="shared" si="9"/>
        <v>0</v>
      </c>
      <c r="H42" s="10">
        <v>0.21</v>
      </c>
    </row>
    <row r="43" spans="1:8" s="43" customFormat="1" ht="24" x14ac:dyDescent="0.2">
      <c r="A43" s="39">
        <f>A41+1</f>
        <v>6</v>
      </c>
      <c r="B43" s="40" t="s">
        <v>33</v>
      </c>
      <c r="C43" s="40" t="s">
        <v>34</v>
      </c>
      <c r="D43" s="41"/>
      <c r="E43" s="41">
        <v>70</v>
      </c>
      <c r="F43" s="40" t="s">
        <v>21</v>
      </c>
      <c r="G43" s="41">
        <f t="shared" si="9"/>
        <v>0</v>
      </c>
      <c r="H43" s="42">
        <v>0.21</v>
      </c>
    </row>
    <row r="44" spans="1:8" s="43" customFormat="1" ht="24" x14ac:dyDescent="0.2">
      <c r="A44" s="39">
        <f t="shared" si="10"/>
        <v>7</v>
      </c>
      <c r="B44" s="40" t="s">
        <v>35</v>
      </c>
      <c r="C44" s="40" t="s">
        <v>113</v>
      </c>
      <c r="D44" s="41"/>
      <c r="E44" s="41">
        <f>E11</f>
        <v>11</v>
      </c>
      <c r="F44" s="40" t="s">
        <v>21</v>
      </c>
      <c r="G44" s="41">
        <f t="shared" si="9"/>
        <v>0</v>
      </c>
      <c r="H44" s="42">
        <v>0.21</v>
      </c>
    </row>
    <row r="45" spans="1:8" ht="12" x14ac:dyDescent="0.2">
      <c r="A45" s="39">
        <f t="shared" si="10"/>
        <v>8</v>
      </c>
      <c r="B45" s="8" t="s">
        <v>86</v>
      </c>
      <c r="C45" s="8" t="s">
        <v>95</v>
      </c>
      <c r="D45" s="9"/>
      <c r="E45" s="9">
        <v>2</v>
      </c>
      <c r="F45" s="8" t="s">
        <v>21</v>
      </c>
      <c r="G45" s="9">
        <f t="shared" si="9"/>
        <v>0</v>
      </c>
      <c r="H45" s="10">
        <v>0.21</v>
      </c>
    </row>
    <row r="46" spans="1:8" ht="12" x14ac:dyDescent="0.2">
      <c r="A46" s="39">
        <f t="shared" si="10"/>
        <v>9</v>
      </c>
      <c r="B46" s="8" t="s">
        <v>90</v>
      </c>
      <c r="C46" s="8" t="s">
        <v>96</v>
      </c>
      <c r="D46" s="9"/>
      <c r="E46" s="9">
        <v>2</v>
      </c>
      <c r="F46" s="8" t="s">
        <v>21</v>
      </c>
      <c r="G46" s="9">
        <f t="shared" si="9"/>
        <v>0</v>
      </c>
      <c r="H46" s="10">
        <v>0.21</v>
      </c>
    </row>
    <row r="47" spans="1:8" ht="12" x14ac:dyDescent="0.2">
      <c r="A47" s="39">
        <f t="shared" si="10"/>
        <v>10</v>
      </c>
      <c r="B47" s="8" t="s">
        <v>91</v>
      </c>
      <c r="C47" s="8" t="s">
        <v>97</v>
      </c>
      <c r="D47" s="9"/>
      <c r="E47" s="9">
        <v>4</v>
      </c>
      <c r="F47" s="8" t="s">
        <v>21</v>
      </c>
      <c r="G47" s="9">
        <f t="shared" si="9"/>
        <v>0</v>
      </c>
      <c r="H47" s="10">
        <v>0.21</v>
      </c>
    </row>
    <row r="48" spans="1:8" ht="12" x14ac:dyDescent="0.2">
      <c r="A48" s="39">
        <f t="shared" si="10"/>
        <v>11</v>
      </c>
      <c r="B48" s="8" t="s">
        <v>100</v>
      </c>
      <c r="C48" s="8" t="s">
        <v>103</v>
      </c>
      <c r="D48" s="9"/>
      <c r="E48" s="9">
        <v>5</v>
      </c>
      <c r="F48" s="8" t="s">
        <v>21</v>
      </c>
      <c r="G48" s="9">
        <f t="shared" ref="G48:G50" si="11">E48*D48</f>
        <v>0</v>
      </c>
      <c r="H48" s="10">
        <v>0.21</v>
      </c>
    </row>
    <row r="49" spans="1:8" ht="12" x14ac:dyDescent="0.2">
      <c r="A49" s="39">
        <f t="shared" si="10"/>
        <v>12</v>
      </c>
      <c r="B49" s="8" t="s">
        <v>101</v>
      </c>
      <c r="C49" s="8" t="s">
        <v>104</v>
      </c>
      <c r="D49" s="9"/>
      <c r="E49" s="9">
        <v>5</v>
      </c>
      <c r="F49" s="8" t="s">
        <v>21</v>
      </c>
      <c r="G49" s="9">
        <f t="shared" si="11"/>
        <v>0</v>
      </c>
      <c r="H49" s="10">
        <v>0.21</v>
      </c>
    </row>
    <row r="50" spans="1:8" ht="12" x14ac:dyDescent="0.2">
      <c r="A50" s="39">
        <f t="shared" si="10"/>
        <v>13</v>
      </c>
      <c r="B50" s="8" t="s">
        <v>102</v>
      </c>
      <c r="C50" s="8" t="s">
        <v>97</v>
      </c>
      <c r="D50" s="9"/>
      <c r="E50" s="9">
        <v>8</v>
      </c>
      <c r="F50" s="8" t="s">
        <v>21</v>
      </c>
      <c r="G50" s="9">
        <f t="shared" si="11"/>
        <v>0</v>
      </c>
      <c r="H50" s="10">
        <v>0.21</v>
      </c>
    </row>
    <row r="51" spans="1:8" x14ac:dyDescent="0.2">
      <c r="H51" s="2"/>
    </row>
    <row r="52" spans="1:8" ht="12" thickBot="1" x14ac:dyDescent="0.25">
      <c r="A52" s="11" t="s">
        <v>36</v>
      </c>
    </row>
    <row r="53" spans="1:8" ht="14" thickTop="1" x14ac:dyDescent="0.2">
      <c r="A53" s="13"/>
      <c r="B53" s="13"/>
      <c r="C53" s="13"/>
      <c r="D53" s="13"/>
      <c r="E53" s="13"/>
      <c r="F53" s="13"/>
      <c r="G53" s="14">
        <f>SUM(G37:G52)</f>
        <v>0</v>
      </c>
      <c r="H53" s="13"/>
    </row>
    <row r="55" spans="1:8" ht="13" x14ac:dyDescent="0.2">
      <c r="A55" s="16" t="s">
        <v>37</v>
      </c>
    </row>
    <row r="58" spans="1:8" ht="16" x14ac:dyDescent="0.2">
      <c r="A58" s="47" t="s">
        <v>38</v>
      </c>
      <c r="B58" s="47"/>
      <c r="C58" s="47"/>
      <c r="D58" s="47"/>
      <c r="E58" s="47"/>
      <c r="F58" s="47"/>
      <c r="G58" s="47"/>
      <c r="H58" s="47"/>
    </row>
    <row r="59" spans="1:8" x14ac:dyDescent="0.2">
      <c r="A59" s="5" t="s">
        <v>5</v>
      </c>
      <c r="B59" s="6" t="s">
        <v>6</v>
      </c>
      <c r="C59" s="6" t="s">
        <v>7</v>
      </c>
      <c r="D59" s="5" t="s">
        <v>8</v>
      </c>
      <c r="E59" s="5" t="s">
        <v>9</v>
      </c>
      <c r="F59" s="6" t="s">
        <v>10</v>
      </c>
      <c r="G59" s="5" t="s">
        <v>11</v>
      </c>
      <c r="H59" s="5" t="s">
        <v>12</v>
      </c>
    </row>
    <row r="60" spans="1:8" ht="12" x14ac:dyDescent="0.2">
      <c r="A60" s="7">
        <v>1</v>
      </c>
      <c r="B60" s="8" t="s">
        <v>18</v>
      </c>
      <c r="C60" s="8" t="s">
        <v>40</v>
      </c>
      <c r="D60" s="9"/>
      <c r="E60" s="9">
        <v>5</v>
      </c>
      <c r="F60" s="8" t="s">
        <v>39</v>
      </c>
      <c r="G60" s="9">
        <f t="shared" ref="G60:G70" si="12">E60*D60</f>
        <v>0</v>
      </c>
      <c r="H60" s="10">
        <v>0.21</v>
      </c>
    </row>
    <row r="61" spans="1:8" ht="12" x14ac:dyDescent="0.2">
      <c r="A61" s="7">
        <f t="shared" ref="A61:A70" si="13">1+A60</f>
        <v>2</v>
      </c>
      <c r="B61" s="8" t="s">
        <v>18</v>
      </c>
      <c r="C61" s="8" t="s">
        <v>41</v>
      </c>
      <c r="D61" s="9"/>
      <c r="E61" s="9">
        <v>10</v>
      </c>
      <c r="F61" s="8" t="s">
        <v>39</v>
      </c>
      <c r="G61" s="9">
        <f t="shared" si="12"/>
        <v>0</v>
      </c>
      <c r="H61" s="10">
        <v>0.21</v>
      </c>
    </row>
    <row r="62" spans="1:8" ht="12" x14ac:dyDescent="0.2">
      <c r="A62" s="7">
        <f t="shared" si="13"/>
        <v>3</v>
      </c>
      <c r="B62" s="8" t="s">
        <v>18</v>
      </c>
      <c r="C62" s="8" t="s">
        <v>42</v>
      </c>
      <c r="D62" s="9"/>
      <c r="E62" s="9">
        <v>15</v>
      </c>
      <c r="F62" s="8" t="s">
        <v>39</v>
      </c>
      <c r="G62" s="9">
        <f t="shared" si="12"/>
        <v>0</v>
      </c>
      <c r="H62" s="10">
        <v>0.21</v>
      </c>
    </row>
    <row r="63" spans="1:8" ht="12" x14ac:dyDescent="0.2">
      <c r="A63" s="7">
        <f t="shared" si="13"/>
        <v>4</v>
      </c>
      <c r="B63" s="8" t="s">
        <v>18</v>
      </c>
      <c r="C63" s="38" t="s">
        <v>43</v>
      </c>
      <c r="D63" s="9"/>
      <c r="E63" s="9">
        <v>10</v>
      </c>
      <c r="F63" s="8" t="s">
        <v>39</v>
      </c>
      <c r="G63" s="9">
        <f t="shared" si="12"/>
        <v>0</v>
      </c>
      <c r="H63" s="10">
        <v>0.21</v>
      </c>
    </row>
    <row r="64" spans="1:8" ht="12" x14ac:dyDescent="0.2">
      <c r="A64" s="7">
        <f t="shared" si="13"/>
        <v>5</v>
      </c>
      <c r="B64" s="8" t="s">
        <v>18</v>
      </c>
      <c r="C64" s="8" t="s">
        <v>44</v>
      </c>
      <c r="D64" s="9"/>
      <c r="E64" s="9">
        <v>10</v>
      </c>
      <c r="F64" s="8" t="s">
        <v>39</v>
      </c>
      <c r="G64" s="9">
        <f t="shared" si="12"/>
        <v>0</v>
      </c>
      <c r="H64" s="10">
        <v>0.21</v>
      </c>
    </row>
    <row r="65" spans="1:8" ht="24" x14ac:dyDescent="0.2">
      <c r="A65" s="7">
        <f t="shared" si="13"/>
        <v>6</v>
      </c>
      <c r="B65" s="8" t="s">
        <v>18</v>
      </c>
      <c r="C65" s="8" t="s">
        <v>45</v>
      </c>
      <c r="D65" s="9"/>
      <c r="E65" s="9">
        <v>10</v>
      </c>
      <c r="F65" s="8" t="s">
        <v>39</v>
      </c>
      <c r="G65" s="9">
        <f t="shared" si="12"/>
        <v>0</v>
      </c>
      <c r="H65" s="10">
        <v>0.21</v>
      </c>
    </row>
    <row r="66" spans="1:8" ht="24" x14ac:dyDescent="0.2">
      <c r="A66" s="7">
        <f t="shared" si="13"/>
        <v>7</v>
      </c>
      <c r="B66" s="8" t="s">
        <v>18</v>
      </c>
      <c r="C66" s="8" t="s">
        <v>46</v>
      </c>
      <c r="D66" s="9"/>
      <c r="E66" s="9">
        <v>5</v>
      </c>
      <c r="F66" s="8" t="s">
        <v>39</v>
      </c>
      <c r="G66" s="9">
        <f t="shared" si="12"/>
        <v>0</v>
      </c>
      <c r="H66" s="10">
        <v>0.21</v>
      </c>
    </row>
    <row r="67" spans="1:8" ht="24" x14ac:dyDescent="0.2">
      <c r="A67" s="7">
        <f t="shared" si="13"/>
        <v>8</v>
      </c>
      <c r="B67" s="8" t="s">
        <v>18</v>
      </c>
      <c r="C67" s="8" t="s">
        <v>47</v>
      </c>
      <c r="D67" s="9"/>
      <c r="E67" s="9">
        <v>10</v>
      </c>
      <c r="F67" s="8" t="s">
        <v>39</v>
      </c>
      <c r="G67" s="9">
        <f t="shared" si="12"/>
        <v>0</v>
      </c>
      <c r="H67" s="10">
        <v>0.21</v>
      </c>
    </row>
    <row r="68" spans="1:8" ht="36" x14ac:dyDescent="0.2">
      <c r="A68" s="7">
        <f t="shared" si="13"/>
        <v>9</v>
      </c>
      <c r="B68" s="8" t="s">
        <v>18</v>
      </c>
      <c r="C68" s="8" t="s">
        <v>49</v>
      </c>
      <c r="D68" s="9"/>
      <c r="E68" s="9">
        <v>1</v>
      </c>
      <c r="F68" s="8" t="s">
        <v>77</v>
      </c>
      <c r="G68" s="9">
        <f t="shared" si="12"/>
        <v>0</v>
      </c>
      <c r="H68" s="10">
        <v>0.21</v>
      </c>
    </row>
    <row r="69" spans="1:8" ht="24" x14ac:dyDescent="0.2">
      <c r="A69" s="7">
        <f t="shared" si="13"/>
        <v>10</v>
      </c>
      <c r="B69" s="8" t="s">
        <v>18</v>
      </c>
      <c r="C69" s="8" t="s">
        <v>50</v>
      </c>
      <c r="D69" s="9"/>
      <c r="E69" s="9">
        <v>40</v>
      </c>
      <c r="F69" s="8" t="s">
        <v>39</v>
      </c>
      <c r="G69" s="9">
        <f t="shared" si="12"/>
        <v>0</v>
      </c>
      <c r="H69" s="10">
        <v>0.21</v>
      </c>
    </row>
    <row r="70" spans="1:8" ht="12" x14ac:dyDescent="0.2">
      <c r="A70" s="7">
        <f t="shared" si="13"/>
        <v>11</v>
      </c>
      <c r="B70" s="8" t="s">
        <v>18</v>
      </c>
      <c r="C70" s="8" t="s">
        <v>48</v>
      </c>
      <c r="D70" s="9"/>
      <c r="E70" s="9">
        <v>10</v>
      </c>
      <c r="F70" s="8" t="s">
        <v>39</v>
      </c>
      <c r="G70" s="9">
        <f t="shared" si="12"/>
        <v>0</v>
      </c>
      <c r="H70" s="10">
        <v>0.21</v>
      </c>
    </row>
    <row r="71" spans="1:8" ht="12" x14ac:dyDescent="0.2">
      <c r="A71" s="7">
        <f t="shared" ref="A71:A73" si="14">1+A70</f>
        <v>12</v>
      </c>
      <c r="B71" s="8" t="s">
        <v>83</v>
      </c>
      <c r="C71" s="8" t="s">
        <v>84</v>
      </c>
      <c r="D71" s="9"/>
      <c r="E71" s="9">
        <v>20</v>
      </c>
      <c r="F71" s="8" t="s">
        <v>39</v>
      </c>
      <c r="G71" s="9">
        <f t="shared" ref="G71:G73" si="15">E71*D71</f>
        <v>0</v>
      </c>
      <c r="H71" s="10">
        <v>0.21</v>
      </c>
    </row>
    <row r="72" spans="1:8" ht="12" x14ac:dyDescent="0.2">
      <c r="A72" s="7">
        <f t="shared" si="14"/>
        <v>13</v>
      </c>
      <c r="B72" s="8" t="s">
        <v>83</v>
      </c>
      <c r="C72" s="8" t="s">
        <v>44</v>
      </c>
      <c r="D72" s="9"/>
      <c r="E72" s="9">
        <v>10</v>
      </c>
      <c r="F72" s="8" t="s">
        <v>39</v>
      </c>
      <c r="G72" s="9">
        <f t="shared" si="15"/>
        <v>0</v>
      </c>
      <c r="H72" s="10">
        <v>0.21</v>
      </c>
    </row>
    <row r="73" spans="1:8" ht="24" x14ac:dyDescent="0.2">
      <c r="A73" s="7">
        <f t="shared" si="14"/>
        <v>14</v>
      </c>
      <c r="B73" s="8" t="s">
        <v>83</v>
      </c>
      <c r="C73" s="8" t="s">
        <v>45</v>
      </c>
      <c r="D73" s="9"/>
      <c r="E73" s="9">
        <v>5</v>
      </c>
      <c r="F73" s="8" t="s">
        <v>39</v>
      </c>
      <c r="G73" s="9">
        <f t="shared" si="15"/>
        <v>0</v>
      </c>
      <c r="H73" s="10">
        <v>0.21</v>
      </c>
    </row>
    <row r="74" spans="1:8" x14ac:dyDescent="0.2">
      <c r="G74" s="9"/>
      <c r="H74" s="2"/>
    </row>
    <row r="75" spans="1:8" ht="12" thickBot="1" x14ac:dyDescent="0.25">
      <c r="A75" s="11" t="s">
        <v>51</v>
      </c>
    </row>
    <row r="76" spans="1:8" ht="14" thickTop="1" x14ac:dyDescent="0.2">
      <c r="A76" s="13"/>
      <c r="B76" s="13"/>
      <c r="C76" s="13"/>
      <c r="D76" s="13"/>
      <c r="E76" s="13"/>
      <c r="F76" s="13"/>
      <c r="G76" s="14">
        <f>SUM(G60:G75)</f>
        <v>0</v>
      </c>
      <c r="H76" s="13"/>
    </row>
    <row r="78" spans="1:8" ht="13" x14ac:dyDescent="0.2">
      <c r="A78" s="16" t="s">
        <v>52</v>
      </c>
    </row>
    <row r="79" spans="1:8" ht="13" x14ac:dyDescent="0.2">
      <c r="A79" s="15"/>
    </row>
  </sheetData>
  <mergeCells count="4">
    <mergeCell ref="A3:H3"/>
    <mergeCell ref="A35:H35"/>
    <mergeCell ref="A58:H58"/>
    <mergeCell ref="A18:H18"/>
  </mergeCells>
  <pageMargins left="0.7" right="0.7" top="0.78740157499999996" bottom="0.78740157499999996" header="0.3" footer="0.3"/>
  <pageSetup paperSize="9" orientation="portrait" horizontalDpi="0" verticalDpi="0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Rekapitulace</vt:lpstr>
      <vt:lpstr>Položky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Daněk</dc:creator>
  <cp:lastModifiedBy>Kamil Holman</cp:lastModifiedBy>
  <dcterms:created xsi:type="dcterms:W3CDTF">2026-01-03T18:59:16Z</dcterms:created>
  <dcterms:modified xsi:type="dcterms:W3CDTF">2026-03-12T09:53:15Z</dcterms:modified>
</cp:coreProperties>
</file>